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Лист2!$C$116</definedName>
    <definedName name="ТекстовоеПоле107" localSheetId="0">Лист2!$B$113</definedName>
    <definedName name="ТекстовоеПоле109" localSheetId="0">Лист2!$B$114</definedName>
    <definedName name="ТекстовоеПоле111" localSheetId="0">Лист2!$B$117</definedName>
    <definedName name="ТекстовоеПоле113" localSheetId="0">Лист2!$C$113</definedName>
    <definedName name="ТекстовоеПоле115" localSheetId="0">Лист2!$C$114</definedName>
    <definedName name="ТекстовоеПоле91" localSheetId="0">Лист2!$B$112</definedName>
    <definedName name="ТекстовоеПоле97" localSheetId="0">Лист2!$B$116</definedName>
    <definedName name="ТекстовоеПоле99" localSheetId="0">Лист2!$C$112</definedName>
  </definedNames>
  <calcPr calcId="145621"/>
</workbook>
</file>

<file path=xl/calcChain.xml><?xml version="1.0" encoding="utf-8"?>
<calcChain xmlns="http://schemas.openxmlformats.org/spreadsheetml/2006/main">
  <c r="D107" i="2" l="1"/>
  <c r="D106" i="2"/>
  <c r="D105" i="2"/>
  <c r="D104" i="2"/>
  <c r="D103" i="2"/>
  <c r="D102" i="2"/>
  <c r="D101" i="2"/>
  <c r="D100" i="2"/>
  <c r="D99" i="2"/>
  <c r="D98" i="2"/>
  <c r="D97" i="2"/>
  <c r="D95" i="2"/>
  <c r="D94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P74" i="2"/>
  <c r="O74" i="2"/>
  <c r="O58" i="2" s="1"/>
  <c r="N74" i="2"/>
  <c r="N58" i="2" s="1"/>
  <c r="M74" i="2"/>
  <c r="M58" i="2" s="1"/>
  <c r="L74" i="2"/>
  <c r="L58" i="2" s="1"/>
  <c r="K74" i="2"/>
  <c r="J74" i="2"/>
  <c r="I74" i="2"/>
  <c r="I58" i="2" s="1"/>
  <c r="H74" i="2"/>
  <c r="H58" i="2" s="1"/>
  <c r="G74" i="2"/>
  <c r="G58" i="2" s="1"/>
  <c r="F74" i="2"/>
  <c r="F58" i="2" s="1"/>
  <c r="E74" i="2"/>
  <c r="D73" i="2"/>
  <c r="D72" i="2"/>
  <c r="D71" i="2"/>
  <c r="D70" i="2"/>
  <c r="D69" i="2"/>
  <c r="D68" i="2"/>
  <c r="D67" i="2"/>
  <c r="D66" i="2"/>
  <c r="D65" i="2"/>
  <c r="D64" i="2"/>
  <c r="D63" i="2"/>
  <c r="D62" i="2"/>
  <c r="P61" i="2"/>
  <c r="O61" i="2"/>
  <c r="N61" i="2"/>
  <c r="M61" i="2"/>
  <c r="L61" i="2"/>
  <c r="K61" i="2"/>
  <c r="J61" i="2"/>
  <c r="I61" i="2"/>
  <c r="H61" i="2"/>
  <c r="G61" i="2"/>
  <c r="F61" i="2"/>
  <c r="E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K58" i="2"/>
  <c r="J58" i="2"/>
  <c r="E58" i="2"/>
  <c r="D56" i="2"/>
  <c r="D55" i="2"/>
  <c r="D54" i="2"/>
  <c r="D53" i="2"/>
  <c r="D52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D50" i="2"/>
  <c r="D49" i="2"/>
  <c r="D48" i="2"/>
  <c r="P47" i="2"/>
  <c r="O47" i="2"/>
  <c r="N47" i="2"/>
  <c r="N46" i="2" s="1"/>
  <c r="M47" i="2"/>
  <c r="L47" i="2"/>
  <c r="K47" i="2"/>
  <c r="J47" i="2"/>
  <c r="I47" i="2"/>
  <c r="H47" i="2"/>
  <c r="H46" i="2" s="1"/>
  <c r="G47" i="2"/>
  <c r="F47" i="2"/>
  <c r="E47" i="2"/>
  <c r="D47" i="2"/>
  <c r="O46" i="2"/>
  <c r="I46" i="2"/>
  <c r="D45" i="2"/>
  <c r="D44" i="2"/>
  <c r="P43" i="2"/>
  <c r="O43" i="2"/>
  <c r="N43" i="2"/>
  <c r="M43" i="2"/>
  <c r="L43" i="2"/>
  <c r="K43" i="2"/>
  <c r="J43" i="2"/>
  <c r="I43" i="2"/>
  <c r="H43" i="2"/>
  <c r="G43" i="2"/>
  <c r="F43" i="2"/>
  <c r="E43" i="2"/>
  <c r="D40" i="2"/>
  <c r="D39" i="2"/>
  <c r="D38" i="2"/>
  <c r="P37" i="2"/>
  <c r="D37" i="2" s="1"/>
  <c r="D36" i="2"/>
  <c r="D35" i="2"/>
  <c r="D34" i="2"/>
  <c r="D33" i="2"/>
  <c r="D32" i="2"/>
  <c r="P31" i="2"/>
  <c r="O31" i="2"/>
  <c r="N31" i="2"/>
  <c r="M31" i="2"/>
  <c r="L31" i="2"/>
  <c r="K31" i="2"/>
  <c r="J31" i="2"/>
  <c r="I31" i="2"/>
  <c r="H31" i="2"/>
  <c r="G31" i="2"/>
  <c r="F31" i="2"/>
  <c r="E31" i="2"/>
  <c r="D30" i="2"/>
  <c r="D29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D27" i="2"/>
  <c r="D26" i="2"/>
  <c r="D25" i="2" s="1"/>
  <c r="P25" i="2"/>
  <c r="O25" i="2"/>
  <c r="N25" i="2"/>
  <c r="M25" i="2"/>
  <c r="L25" i="2"/>
  <c r="K25" i="2"/>
  <c r="J25" i="2"/>
  <c r="I25" i="2"/>
  <c r="H25" i="2"/>
  <c r="G25" i="2"/>
  <c r="F25" i="2"/>
  <c r="E25" i="2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M22" i="2" s="1"/>
  <c r="L23" i="2"/>
  <c r="K23" i="2"/>
  <c r="J23" i="2"/>
  <c r="I23" i="2"/>
  <c r="H23" i="2"/>
  <c r="G23" i="2"/>
  <c r="F23" i="2"/>
  <c r="E23" i="2"/>
  <c r="P22" i="2"/>
  <c r="O22" i="2"/>
  <c r="N22" i="2"/>
  <c r="K22" i="2"/>
  <c r="J22" i="2"/>
  <c r="I22" i="2"/>
  <c r="H22" i="2"/>
  <c r="E22" i="2"/>
  <c r="D21" i="2"/>
  <c r="D20" i="2"/>
  <c r="D19" i="2" s="1"/>
  <c r="P19" i="2"/>
  <c r="O19" i="2"/>
  <c r="N19" i="2"/>
  <c r="M19" i="2"/>
  <c r="L19" i="2"/>
  <c r="K19" i="2"/>
  <c r="J19" i="2"/>
  <c r="I19" i="2"/>
  <c r="H19" i="2"/>
  <c r="G19" i="2"/>
  <c r="F19" i="2"/>
  <c r="E19" i="2"/>
  <c r="D18" i="2"/>
  <c r="D17" i="2"/>
  <c r="D16" i="2" s="1"/>
  <c r="P16" i="2"/>
  <c r="O16" i="2"/>
  <c r="N16" i="2"/>
  <c r="M16" i="2"/>
  <c r="L16" i="2"/>
  <c r="K16" i="2"/>
  <c r="J16" i="2"/>
  <c r="I16" i="2"/>
  <c r="H16" i="2"/>
  <c r="G16" i="2"/>
  <c r="F16" i="2"/>
  <c r="E16" i="2"/>
  <c r="D15" i="2"/>
  <c r="D14" i="2"/>
  <c r="P13" i="2"/>
  <c r="O13" i="2"/>
  <c r="N13" i="2"/>
  <c r="M13" i="2"/>
  <c r="L13" i="2"/>
  <c r="K13" i="2"/>
  <c r="J13" i="2"/>
  <c r="I13" i="2"/>
  <c r="H13" i="2"/>
  <c r="G13" i="2"/>
  <c r="F13" i="2"/>
  <c r="E13" i="2"/>
  <c r="D12" i="2"/>
  <c r="D23" i="2" l="1"/>
  <c r="D46" i="2"/>
  <c r="F46" i="2"/>
  <c r="J46" i="2"/>
  <c r="L46" i="2"/>
  <c r="P46" i="2"/>
  <c r="D13" i="2"/>
  <c r="D24" i="2"/>
  <c r="L22" i="2"/>
  <c r="D31" i="2"/>
  <c r="D43" i="2"/>
  <c r="E46" i="2"/>
  <c r="G46" i="2"/>
  <c r="K46" i="2"/>
  <c r="M46" i="2"/>
  <c r="D74" i="2"/>
  <c r="D58" i="2" s="1"/>
  <c r="D59" i="2"/>
  <c r="D60" i="2"/>
  <c r="D61" i="2"/>
  <c r="D22" i="2"/>
  <c r="F22" i="2"/>
  <c r="G22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<sst xmlns="http://schemas.openxmlformats.org/spreadsheetml/2006/main" count="311" uniqueCount="110">
  <si>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</si>
  <si>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</si>
  <si>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</si>
  <si>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</si>
  <si>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</si>
  <si>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</si>
  <si>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</si>
  <si>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</si>
  <si>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</si>
  <si>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</si>
  <si>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</si>
  <si>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</si>
  <si>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</si>
  <si>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</si>
  <si>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</si>
  <si>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</si>
  <si>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</si>
  <si>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</si>
  <si>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</si>
  <si>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</si>
  <si>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</si>
  <si>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</si>
  <si>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</si>
  <si>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</si>
  <si>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</si>
  <si>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</si>
  <si>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</si>
  <si>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</si>
  <si>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</si>
  <si>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</si>
  <si>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</si>
  <si>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</si>
  <si>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</si>
  <si>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</si>
  <si>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</si>
  <si>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</si>
  <si>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</si>
  <si>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</si>
  <si>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</si>
  <si>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</si>
  <si>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</si>
  <si>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</si>
  <si>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</si>
  <si>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</si>
  <si>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</si>
  <si>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</si>
  <si>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</si>
  <si>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</si>
  <si>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</si>
  <si>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</si>
  <si>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</si>
  <si>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</si>
  <si>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</si>
  <si>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</si>
  <si>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</si>
  <si>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</si>
  <si>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</si>
  <si>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</si>
  <si>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</si>
  <si>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</si>
  <si>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</si>
  <si>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</si>
  <si>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</si>
  <si>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</si>
  <si>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</si>
  <si>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</si>
  <si>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</si>
  <si>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</si>
  <si>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</si>
  <si>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</si>
  <si>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</si>
  <si>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</si>
  <si>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</si>
  <si>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</si>
  <si>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</si>
  <si>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</si>
  <si>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</si>
  <si>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</si>
  <si>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</si>
  <si>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</si>
  <si>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</si>
  <si>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</si>
  <si>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</si>
  <si>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</si>
  <si>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</si>
  <si>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</si>
  <si>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</si>
  <si>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</si>
  <si>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</si>
  <si>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</si>
  <si>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</si>
  <si>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</si>
  <si>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</si>
  <si>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</si>
  <si>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</si>
  <si>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</si>
  <si>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</si>
  <si>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</si>
  <si>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</si>
  <si>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</si>
  <si>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</si>
  <si>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</si>
  <si>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</si>
  <si>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</si>
  <si>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</si>
  <si>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</si>
  <si>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 xml:space="preserve">ПРИЛОЖЕНИЕ ____
к Приложению       «Требования по ПБОТОС»
к Договору от «___»_______20____ г. № _______
</t>
  </si>
  <si>
    <t>Согласовано Сторонами в качестве формы:</t>
  </si>
  <si>
    <t xml:space="preserve">От ЗАКАЗЧИКА:
Ф.И.О: _______________ 
Должность: _______________ 
Подпись: ________________________
Дата: _________________
</t>
  </si>
  <si>
    <t xml:space="preserve">От ПОДРЯДЧИКА/ИСПОЛНИТЕЛЯ: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</si>
</sst>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6"/>
  <sheetViews>
    <sheetView tabSelected="1" zoomScale="60" zoomScaleNormal="60" workbookViewId="0">
      <selection activeCell="U14" sqref="U14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2" spans="1:16" ht="69" customHeight="1">
      <c r="A2" s="119" t="s">
        <v>106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15.75">
      <c r="A3" s="127" t="s">
        <v>103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</row>
    <row r="4" spans="1:16" ht="36" customHeight="1">
      <c r="A4" s="128" t="s">
        <v>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15.75">
      <c r="A5" s="129"/>
      <c r="B5" s="129"/>
      <c r="C5" s="130"/>
      <c r="D5" s="130"/>
      <c r="E5" s="130"/>
      <c r="F5" s="130"/>
      <c r="G5" s="130"/>
      <c r="H5" s="130"/>
      <c r="I5" s="130"/>
      <c r="J5" s="130"/>
      <c r="K5" s="130"/>
      <c r="L5" s="1" t="s">
        <v>1</v>
      </c>
      <c r="M5" s="2"/>
      <c r="N5" s="1" t="s">
        <v>2</v>
      </c>
      <c r="O5" s="3"/>
      <c r="P5" s="1" t="s">
        <v>3</v>
      </c>
    </row>
    <row r="6" spans="1:16" ht="15.75">
      <c r="A6" s="104"/>
      <c r="B6" s="104"/>
      <c r="C6" s="134" t="s">
        <v>102</v>
      </c>
      <c r="D6" s="134"/>
      <c r="E6" s="134"/>
      <c r="F6" s="134"/>
      <c r="G6" s="134"/>
      <c r="H6" s="134"/>
      <c r="I6" s="134"/>
      <c r="J6" s="134"/>
      <c r="K6" s="134"/>
      <c r="L6" s="1"/>
      <c r="M6" s="2"/>
      <c r="N6" s="1"/>
      <c r="O6" s="3"/>
      <c r="P6" s="1"/>
    </row>
    <row r="7" spans="1:16" ht="15.75">
      <c r="A7" s="104"/>
      <c r="B7" s="104"/>
      <c r="C7" s="135"/>
      <c r="D7" s="135"/>
      <c r="E7" s="135"/>
      <c r="F7" s="135"/>
      <c r="G7" s="135"/>
      <c r="H7" s="135"/>
      <c r="I7" s="135"/>
      <c r="J7" s="135"/>
      <c r="K7" s="135"/>
      <c r="L7" s="1"/>
      <c r="M7" s="2"/>
      <c r="N7" s="1"/>
      <c r="O7" s="3"/>
      <c r="P7" s="1"/>
    </row>
    <row r="8" spans="1:16">
      <c r="A8" s="4"/>
      <c r="B8" s="5"/>
      <c r="C8" s="131" t="s">
        <v>104</v>
      </c>
      <c r="D8" s="131"/>
      <c r="E8" s="131"/>
      <c r="F8" s="131"/>
      <c r="G8" s="131"/>
      <c r="H8" s="131"/>
      <c r="I8" s="131"/>
      <c r="J8" s="131"/>
      <c r="K8" s="131"/>
      <c r="L8" s="6"/>
      <c r="M8" s="7"/>
      <c r="N8" s="8"/>
      <c r="O8" s="9"/>
      <c r="P8" s="8"/>
    </row>
    <row r="9" spans="1:16" ht="33.75">
      <c r="A9" s="10" t="s">
        <v>4</v>
      </c>
      <c r="B9" s="11" t="s">
        <v>5</v>
      </c>
      <c r="C9" s="11" t="s">
        <v>6</v>
      </c>
      <c r="D9" s="12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3" t="s">
        <v>13</v>
      </c>
      <c r="K9" s="13" t="s">
        <v>14</v>
      </c>
      <c r="L9" s="13" t="s">
        <v>15</v>
      </c>
      <c r="M9" s="13" t="s">
        <v>16</v>
      </c>
      <c r="N9" s="13" t="s">
        <v>17</v>
      </c>
      <c r="O9" s="13" t="s">
        <v>18</v>
      </c>
      <c r="P9" s="13" t="s">
        <v>19</v>
      </c>
    </row>
    <row r="10" spans="1:16" ht="18">
      <c r="A10" s="14" t="s">
        <v>20</v>
      </c>
      <c r="B10" s="15"/>
      <c r="C10" s="1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16" ht="35.25" customHeight="1">
      <c r="A11" s="132" t="s">
        <v>105</v>
      </c>
      <c r="B11" s="116"/>
      <c r="C11" s="133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>
      <c r="A12" s="21" t="s">
        <v>21</v>
      </c>
      <c r="B12" s="22" t="s">
        <v>22</v>
      </c>
      <c r="C12" s="23" t="s">
        <v>23</v>
      </c>
      <c r="D12" s="24">
        <f>IF(SUM(E12:P12)=0,0,AVERAGEIF(E12:P12,"&lt;&gt;0"))</f>
        <v>0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6">
      <c r="A13" s="26" t="s">
        <v>24</v>
      </c>
      <c r="B13" s="27" t="s">
        <v>22</v>
      </c>
      <c r="C13" s="27" t="s">
        <v>25</v>
      </c>
      <c r="D13" s="24">
        <f t="shared" ref="D13" si="0">SUM(D14:D15)</f>
        <v>0</v>
      </c>
      <c r="E13" s="28">
        <f>SUM(E14:E15)</f>
        <v>0</v>
      </c>
      <c r="F13" s="28">
        <f>SUM(F14:F15)</f>
        <v>0</v>
      </c>
      <c r="G13" s="28">
        <f t="shared" ref="G13:P13" si="1">SUM(G14:G15)</f>
        <v>0</v>
      </c>
      <c r="H13" s="28">
        <f t="shared" si="1"/>
        <v>0</v>
      </c>
      <c r="I13" s="28">
        <f t="shared" si="1"/>
        <v>0</v>
      </c>
      <c r="J13" s="28">
        <f t="shared" si="1"/>
        <v>0</v>
      </c>
      <c r="K13" s="28">
        <f t="shared" si="1"/>
        <v>0</v>
      </c>
      <c r="L13" s="28">
        <f t="shared" si="1"/>
        <v>0</v>
      </c>
      <c r="M13" s="28">
        <f t="shared" si="1"/>
        <v>0</v>
      </c>
      <c r="N13" s="28">
        <f t="shared" si="1"/>
        <v>0</v>
      </c>
      <c r="O13" s="28">
        <f t="shared" si="1"/>
        <v>0</v>
      </c>
      <c r="P13" s="28">
        <f t="shared" si="1"/>
        <v>0</v>
      </c>
    </row>
    <row r="14" spans="1:16">
      <c r="A14" s="29" t="s">
        <v>26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9" t="s">
        <v>27</v>
      </c>
      <c r="B15" s="22" t="s">
        <v>22</v>
      </c>
      <c r="C15" s="22" t="s">
        <v>25</v>
      </c>
      <c r="D15" s="24">
        <f>SUM(E15:P15)</f>
        <v>0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</row>
    <row r="16" spans="1:16">
      <c r="A16" s="26" t="s">
        <v>28</v>
      </c>
      <c r="B16" s="27" t="s">
        <v>22</v>
      </c>
      <c r="C16" s="27" t="s">
        <v>29</v>
      </c>
      <c r="D16" s="24">
        <f t="shared" ref="D16" si="2">SUM(D17:D18)</f>
        <v>0</v>
      </c>
      <c r="E16" s="28">
        <f>SUM(E17:E18)</f>
        <v>0</v>
      </c>
      <c r="F16" s="28">
        <f>SUM(F17:F18)</f>
        <v>0</v>
      </c>
      <c r="G16" s="28">
        <f t="shared" ref="G16:P16" si="3">SUM(G17:G18)</f>
        <v>0</v>
      </c>
      <c r="H16" s="28">
        <f t="shared" si="3"/>
        <v>0</v>
      </c>
      <c r="I16" s="28">
        <f t="shared" si="3"/>
        <v>0</v>
      </c>
      <c r="J16" s="28">
        <f t="shared" si="3"/>
        <v>0</v>
      </c>
      <c r="K16" s="28">
        <f t="shared" si="3"/>
        <v>0</v>
      </c>
      <c r="L16" s="28">
        <f t="shared" si="3"/>
        <v>0</v>
      </c>
      <c r="M16" s="28">
        <f t="shared" si="3"/>
        <v>0</v>
      </c>
      <c r="N16" s="28">
        <f t="shared" si="3"/>
        <v>0</v>
      </c>
      <c r="O16" s="28">
        <f t="shared" si="3"/>
        <v>0</v>
      </c>
      <c r="P16" s="28">
        <f t="shared" si="3"/>
        <v>0</v>
      </c>
    </row>
    <row r="17" spans="1:16">
      <c r="A17" s="29" t="s">
        <v>26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9" t="s">
        <v>27</v>
      </c>
      <c r="B18" s="22" t="s">
        <v>22</v>
      </c>
      <c r="C18" s="22" t="s">
        <v>29</v>
      </c>
      <c r="D18" s="24">
        <f>SUM(E18:P18)</f>
        <v>0</v>
      </c>
      <c r="E18" s="25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>
      <c r="A19" s="26" t="s">
        <v>30</v>
      </c>
      <c r="B19" s="31" t="s">
        <v>22</v>
      </c>
      <c r="C19" s="27" t="s">
        <v>31</v>
      </c>
      <c r="D19" s="24">
        <f t="shared" ref="D19" si="4">SUM(D20:D21)</f>
        <v>0</v>
      </c>
      <c r="E19" s="32">
        <f>SUM(E20:E21)</f>
        <v>0</v>
      </c>
      <c r="F19" s="32">
        <f>SUM(F20:F21)</f>
        <v>0</v>
      </c>
      <c r="G19" s="32">
        <f t="shared" ref="G19:P19" si="5">SUM(G20:G21)</f>
        <v>0</v>
      </c>
      <c r="H19" s="32">
        <f t="shared" si="5"/>
        <v>0</v>
      </c>
      <c r="I19" s="32">
        <f t="shared" si="5"/>
        <v>0</v>
      </c>
      <c r="J19" s="32">
        <f t="shared" si="5"/>
        <v>0</v>
      </c>
      <c r="K19" s="32">
        <f t="shared" si="5"/>
        <v>0</v>
      </c>
      <c r="L19" s="32">
        <f t="shared" si="5"/>
        <v>0</v>
      </c>
      <c r="M19" s="32">
        <f t="shared" si="5"/>
        <v>0</v>
      </c>
      <c r="N19" s="32">
        <f t="shared" si="5"/>
        <v>0</v>
      </c>
      <c r="O19" s="32">
        <f t="shared" si="5"/>
        <v>0</v>
      </c>
      <c r="P19" s="32">
        <f t="shared" si="5"/>
        <v>0</v>
      </c>
    </row>
    <row r="20" spans="1:16">
      <c r="A20" s="29" t="s">
        <v>26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9" t="s">
        <v>27</v>
      </c>
      <c r="B21" s="22" t="s">
        <v>22</v>
      </c>
      <c r="C21" s="22" t="s">
        <v>31</v>
      </c>
      <c r="D21" s="24">
        <f>SUM(E21:P21)</f>
        <v>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>
      <c r="A22" s="26" t="s">
        <v>32</v>
      </c>
      <c r="B22" s="31" t="s">
        <v>22</v>
      </c>
      <c r="C22" s="27" t="s">
        <v>23</v>
      </c>
      <c r="D22" s="24">
        <f t="shared" ref="D22" si="6">SUM(D23:D24)</f>
        <v>0</v>
      </c>
      <c r="E22" s="34">
        <f>SUM(E23:E24)</f>
        <v>0</v>
      </c>
      <c r="F22" s="34">
        <f>SUM(F23:F24)</f>
        <v>0</v>
      </c>
      <c r="G22" s="34">
        <f t="shared" ref="G22:P22" si="7">SUM(G23:G24)</f>
        <v>0</v>
      </c>
      <c r="H22" s="34">
        <f t="shared" si="7"/>
        <v>0</v>
      </c>
      <c r="I22" s="34">
        <f t="shared" si="7"/>
        <v>0</v>
      </c>
      <c r="J22" s="34">
        <f t="shared" si="7"/>
        <v>0</v>
      </c>
      <c r="K22" s="34">
        <f t="shared" si="7"/>
        <v>0</v>
      </c>
      <c r="L22" s="34">
        <f t="shared" si="7"/>
        <v>0</v>
      </c>
      <c r="M22" s="34">
        <f t="shared" si="7"/>
        <v>0</v>
      </c>
      <c r="N22" s="34">
        <f t="shared" si="7"/>
        <v>0</v>
      </c>
      <c r="O22" s="34">
        <f t="shared" si="7"/>
        <v>0</v>
      </c>
      <c r="P22" s="34">
        <f t="shared" si="7"/>
        <v>0</v>
      </c>
    </row>
    <row r="23" spans="1:16">
      <c r="A23" s="35" t="s">
        <v>26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ref="G23:P24" si="8">SUM(G26,G29,G32)</f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27</v>
      </c>
      <c r="B24" s="27" t="s">
        <v>22</v>
      </c>
      <c r="C24" s="31" t="s">
        <v>23</v>
      </c>
      <c r="D24" s="24">
        <f>SUM(E24:P24)</f>
        <v>0</v>
      </c>
      <c r="E24" s="36">
        <f>SUM(E27,E30,E33)</f>
        <v>0</v>
      </c>
      <c r="F24" s="36">
        <f>SUM(F27,F30,F33)</f>
        <v>0</v>
      </c>
      <c r="G24" s="36">
        <f t="shared" si="8"/>
        <v>0</v>
      </c>
      <c r="H24" s="36">
        <f t="shared" si="8"/>
        <v>0</v>
      </c>
      <c r="I24" s="36">
        <f t="shared" si="8"/>
        <v>0</v>
      </c>
      <c r="J24" s="36">
        <f t="shared" si="8"/>
        <v>0</v>
      </c>
      <c r="K24" s="36">
        <f t="shared" si="8"/>
        <v>0</v>
      </c>
      <c r="L24" s="36">
        <f t="shared" si="8"/>
        <v>0</v>
      </c>
      <c r="M24" s="36">
        <f t="shared" si="8"/>
        <v>0</v>
      </c>
      <c r="N24" s="36">
        <f t="shared" si="8"/>
        <v>0</v>
      </c>
      <c r="O24" s="36">
        <f t="shared" si="8"/>
        <v>0</v>
      </c>
      <c r="P24" s="36">
        <f t="shared" si="8"/>
        <v>0</v>
      </c>
    </row>
    <row r="25" spans="1:16">
      <c r="A25" s="35" t="s">
        <v>33</v>
      </c>
      <c r="B25" s="27" t="s">
        <v>22</v>
      </c>
      <c r="C25" s="31" t="s">
        <v>23</v>
      </c>
      <c r="D25" s="24">
        <f t="shared" ref="D25" si="9">SUM(D26:D27)</f>
        <v>0</v>
      </c>
      <c r="E25" s="37">
        <f>SUM(E26:E27)</f>
        <v>0</v>
      </c>
      <c r="F25" s="37">
        <f>SUM(F26:F27)</f>
        <v>0</v>
      </c>
      <c r="G25" s="37">
        <f t="shared" ref="G25:P25" si="10">SUM(G26:G27)</f>
        <v>0</v>
      </c>
      <c r="H25" s="37">
        <f t="shared" si="10"/>
        <v>0</v>
      </c>
      <c r="I25" s="37">
        <f t="shared" si="10"/>
        <v>0</v>
      </c>
      <c r="J25" s="37">
        <f t="shared" si="10"/>
        <v>0</v>
      </c>
      <c r="K25" s="37">
        <f t="shared" si="10"/>
        <v>0</v>
      </c>
      <c r="L25" s="37">
        <f t="shared" si="10"/>
        <v>0</v>
      </c>
      <c r="M25" s="37">
        <f t="shared" si="10"/>
        <v>0</v>
      </c>
      <c r="N25" s="37">
        <f t="shared" si="10"/>
        <v>0</v>
      </c>
      <c r="O25" s="37">
        <f t="shared" si="10"/>
        <v>0</v>
      </c>
      <c r="P25" s="37">
        <f t="shared" si="10"/>
        <v>0</v>
      </c>
    </row>
    <row r="26" spans="1:16">
      <c r="A26" s="29" t="s">
        <v>26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29" t="s">
        <v>27</v>
      </c>
      <c r="B27" s="22" t="s">
        <v>22</v>
      </c>
      <c r="C27" s="23" t="s">
        <v>23</v>
      </c>
      <c r="D27" s="24">
        <f>SUM(E27:P27)</f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</row>
    <row r="28" spans="1:16">
      <c r="A28" s="35" t="s">
        <v>34</v>
      </c>
      <c r="B28" s="27" t="s">
        <v>22</v>
      </c>
      <c r="C28" s="31" t="s">
        <v>23</v>
      </c>
      <c r="D28" s="24">
        <f t="shared" ref="D28" si="11">SUM(D29:D30)</f>
        <v>0</v>
      </c>
      <c r="E28" s="37">
        <f>SUM(E29:E30)</f>
        <v>0</v>
      </c>
      <c r="F28" s="37">
        <f>SUM(F29:F30)</f>
        <v>0</v>
      </c>
      <c r="G28" s="40">
        <f t="shared" ref="G28:P28" si="12">SUM(G29:G30)</f>
        <v>0</v>
      </c>
      <c r="H28" s="40">
        <f t="shared" si="12"/>
        <v>0</v>
      </c>
      <c r="I28" s="40">
        <f t="shared" si="12"/>
        <v>0</v>
      </c>
      <c r="J28" s="41">
        <f t="shared" si="12"/>
        <v>0</v>
      </c>
      <c r="K28" s="41">
        <f t="shared" si="12"/>
        <v>0</v>
      </c>
      <c r="L28" s="40">
        <f t="shared" si="12"/>
        <v>0</v>
      </c>
      <c r="M28" s="40">
        <f t="shared" si="12"/>
        <v>0</v>
      </c>
      <c r="N28" s="40">
        <f t="shared" si="12"/>
        <v>0</v>
      </c>
      <c r="O28" s="40">
        <f t="shared" si="12"/>
        <v>0</v>
      </c>
      <c r="P28" s="41">
        <f t="shared" si="12"/>
        <v>0</v>
      </c>
    </row>
    <row r="29" spans="1:16">
      <c r="A29" s="29" t="s">
        <v>26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29" t="s">
        <v>27</v>
      </c>
      <c r="B30" s="22" t="s">
        <v>22</v>
      </c>
      <c r="C30" s="23" t="s">
        <v>23</v>
      </c>
      <c r="D30" s="24">
        <f>SUM(E30:P30)</f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1" spans="1:16">
      <c r="A31" s="35" t="s">
        <v>35</v>
      </c>
      <c r="B31" s="27" t="s">
        <v>22</v>
      </c>
      <c r="C31" s="31" t="s">
        <v>23</v>
      </c>
      <c r="D31" s="24">
        <f t="shared" ref="D31" si="13">SUM(D32:D33)</f>
        <v>0</v>
      </c>
      <c r="E31" s="37">
        <f>SUM(E32:E33)</f>
        <v>0</v>
      </c>
      <c r="F31" s="37">
        <f>SUM(F32:F33)</f>
        <v>0</v>
      </c>
      <c r="G31" s="37">
        <f t="shared" ref="G31:P31" si="14">SUM(G32:G33)</f>
        <v>0</v>
      </c>
      <c r="H31" s="37">
        <f t="shared" si="14"/>
        <v>0</v>
      </c>
      <c r="I31" s="37">
        <f t="shared" si="14"/>
        <v>0</v>
      </c>
      <c r="J31" s="37">
        <f t="shared" si="14"/>
        <v>0</v>
      </c>
      <c r="K31" s="37">
        <f t="shared" si="14"/>
        <v>0</v>
      </c>
      <c r="L31" s="37">
        <f t="shared" si="14"/>
        <v>0</v>
      </c>
      <c r="M31" s="37">
        <f t="shared" si="14"/>
        <v>0</v>
      </c>
      <c r="N31" s="37">
        <f t="shared" si="14"/>
        <v>0</v>
      </c>
      <c r="O31" s="37">
        <f t="shared" si="14"/>
        <v>0</v>
      </c>
      <c r="P31" s="37">
        <f t="shared" si="14"/>
        <v>0</v>
      </c>
    </row>
    <row r="32" spans="1:16">
      <c r="A32" s="29" t="s">
        <v>26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29" t="s">
        <v>27</v>
      </c>
      <c r="B33" s="22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2" t="s">
        <v>36</v>
      </c>
      <c r="B34" s="43" t="s">
        <v>22</v>
      </c>
      <c r="C34" s="23" t="s">
        <v>23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>
      <c r="A35" s="44" t="s">
        <v>37</v>
      </c>
      <c r="B35" s="45" t="s">
        <v>22</v>
      </c>
      <c r="C35" s="45" t="s">
        <v>38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 ht="30">
      <c r="A36" s="46" t="s">
        <v>39</v>
      </c>
      <c r="B36" s="47" t="s">
        <v>22</v>
      </c>
      <c r="C36" s="48" t="s">
        <v>23</v>
      </c>
      <c r="D36" s="24">
        <f>SUM(E36:P36)</f>
        <v>0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  <row r="37" spans="1:16">
      <c r="A37" s="49" t="s">
        <v>40</v>
      </c>
      <c r="B37" s="27" t="s">
        <v>41</v>
      </c>
      <c r="C37" s="31" t="s">
        <v>23</v>
      </c>
      <c r="D37" s="50">
        <f>P37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>
        <f>SUM(P38:P39)</f>
        <v>0</v>
      </c>
    </row>
    <row r="38" spans="1:16">
      <c r="A38" s="29" t="s">
        <v>26</v>
      </c>
      <c r="B38" s="51" t="s">
        <v>41</v>
      </c>
      <c r="C38" s="23" t="s">
        <v>23</v>
      </c>
      <c r="D38" s="50">
        <f t="shared" ref="D38:D39" si="15">P38</f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29" t="s">
        <v>27</v>
      </c>
      <c r="B39" s="51" t="s">
        <v>41</v>
      </c>
      <c r="C39" s="23" t="s">
        <v>23</v>
      </c>
      <c r="D39" s="50">
        <f t="shared" si="15"/>
        <v>0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52"/>
    </row>
    <row r="40" spans="1:16">
      <c r="A40" s="53" t="s">
        <v>42</v>
      </c>
      <c r="B40" s="54" t="s">
        <v>22</v>
      </c>
      <c r="C40" s="55" t="s">
        <v>43</v>
      </c>
      <c r="D40" s="56">
        <f>SUM(E40:P40)</f>
        <v>0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18">
      <c r="A41" s="57" t="s">
        <v>44</v>
      </c>
      <c r="B41" s="58"/>
      <c r="C41" s="58"/>
      <c r="D41" s="59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8"/>
    </row>
    <row r="42" spans="1:16" ht="15.75">
      <c r="A42" s="132" t="s">
        <v>45</v>
      </c>
      <c r="B42" s="116"/>
      <c r="C42" s="133"/>
      <c r="D42" s="2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6" ht="28.5">
      <c r="A43" s="61" t="s">
        <v>46</v>
      </c>
      <c r="B43" s="27" t="s">
        <v>22</v>
      </c>
      <c r="C43" s="27" t="s">
        <v>47</v>
      </c>
      <c r="D43" s="50">
        <f t="shared" ref="D43:P43" si="16">SUM(D44:D45)</f>
        <v>0</v>
      </c>
      <c r="E43" s="62">
        <f t="shared" si="16"/>
        <v>0</v>
      </c>
      <c r="F43" s="62">
        <f t="shared" si="16"/>
        <v>0</v>
      </c>
      <c r="G43" s="62">
        <f t="shared" si="16"/>
        <v>0</v>
      </c>
      <c r="H43" s="62">
        <f t="shared" si="16"/>
        <v>0</v>
      </c>
      <c r="I43" s="62">
        <f t="shared" si="16"/>
        <v>0</v>
      </c>
      <c r="J43" s="62">
        <f t="shared" si="16"/>
        <v>0</v>
      </c>
      <c r="K43" s="62">
        <f t="shared" si="16"/>
        <v>0</v>
      </c>
      <c r="L43" s="62">
        <f t="shared" si="16"/>
        <v>0</v>
      </c>
      <c r="M43" s="62">
        <f t="shared" si="16"/>
        <v>0</v>
      </c>
      <c r="N43" s="62">
        <f t="shared" si="16"/>
        <v>0</v>
      </c>
      <c r="O43" s="62">
        <f t="shared" si="16"/>
        <v>0</v>
      </c>
      <c r="P43" s="62">
        <f t="shared" si="16"/>
        <v>0</v>
      </c>
    </row>
    <row r="44" spans="1:16">
      <c r="A44" s="63" t="s">
        <v>48</v>
      </c>
      <c r="B44" s="43" t="s">
        <v>22</v>
      </c>
      <c r="C44" s="23" t="s">
        <v>47</v>
      </c>
      <c r="D44" s="24">
        <f>SUM(E44:P44)</f>
        <v>0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16">
      <c r="A45" s="63" t="s">
        <v>49</v>
      </c>
      <c r="B45" s="43" t="s">
        <v>22</v>
      </c>
      <c r="C45" s="23" t="s">
        <v>47</v>
      </c>
      <c r="D45" s="24">
        <f>SUM(E45:P45)</f>
        <v>0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</row>
    <row r="46" spans="1:16">
      <c r="A46" s="61" t="s">
        <v>50</v>
      </c>
      <c r="B46" s="27" t="s">
        <v>22</v>
      </c>
      <c r="C46" s="27" t="s">
        <v>23</v>
      </c>
      <c r="D46" s="50">
        <f t="shared" ref="D46:P46" si="17">SUM(D47,D51)</f>
        <v>0</v>
      </c>
      <c r="E46" s="41">
        <f t="shared" si="17"/>
        <v>0</v>
      </c>
      <c r="F46" s="41">
        <f t="shared" si="17"/>
        <v>0</v>
      </c>
      <c r="G46" s="41">
        <f t="shared" si="17"/>
        <v>0</v>
      </c>
      <c r="H46" s="41">
        <f t="shared" si="17"/>
        <v>0</v>
      </c>
      <c r="I46" s="41">
        <f t="shared" si="17"/>
        <v>0</v>
      </c>
      <c r="J46" s="41">
        <f t="shared" si="17"/>
        <v>0</v>
      </c>
      <c r="K46" s="41">
        <f t="shared" si="17"/>
        <v>0</v>
      </c>
      <c r="L46" s="41">
        <f t="shared" si="17"/>
        <v>0</v>
      </c>
      <c r="M46" s="41">
        <f t="shared" si="17"/>
        <v>0</v>
      </c>
      <c r="N46" s="41">
        <f t="shared" si="17"/>
        <v>0</v>
      </c>
      <c r="O46" s="41">
        <f t="shared" si="17"/>
        <v>0</v>
      </c>
      <c r="P46" s="41">
        <f t="shared" si="17"/>
        <v>0</v>
      </c>
    </row>
    <row r="47" spans="1:16">
      <c r="A47" s="61" t="s">
        <v>51</v>
      </c>
      <c r="B47" s="27" t="s">
        <v>22</v>
      </c>
      <c r="C47" s="27" t="s">
        <v>23</v>
      </c>
      <c r="D47" s="50">
        <f t="shared" ref="D47" si="18">SUM(D48:D50)</f>
        <v>0</v>
      </c>
      <c r="E47" s="41">
        <f t="shared" ref="E47:P47" si="19">SUM(E48:E50)</f>
        <v>0</v>
      </c>
      <c r="F47" s="41">
        <f t="shared" si="19"/>
        <v>0</v>
      </c>
      <c r="G47" s="41">
        <f t="shared" si="19"/>
        <v>0</v>
      </c>
      <c r="H47" s="41">
        <f t="shared" si="19"/>
        <v>0</v>
      </c>
      <c r="I47" s="41">
        <f t="shared" si="19"/>
        <v>0</v>
      </c>
      <c r="J47" s="41">
        <f t="shared" si="19"/>
        <v>0</v>
      </c>
      <c r="K47" s="41">
        <f t="shared" si="19"/>
        <v>0</v>
      </c>
      <c r="L47" s="41">
        <f t="shared" si="19"/>
        <v>0</v>
      </c>
      <c r="M47" s="41">
        <f t="shared" si="19"/>
        <v>0</v>
      </c>
      <c r="N47" s="41">
        <f t="shared" si="19"/>
        <v>0</v>
      </c>
      <c r="O47" s="41">
        <f t="shared" si="19"/>
        <v>0</v>
      </c>
      <c r="P47" s="41">
        <f t="shared" si="19"/>
        <v>0</v>
      </c>
    </row>
    <row r="48" spans="1:16">
      <c r="A48" s="63" t="s">
        <v>52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53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3" t="s">
        <v>54</v>
      </c>
      <c r="B50" s="43" t="s">
        <v>22</v>
      </c>
      <c r="C50" s="43" t="s">
        <v>23</v>
      </c>
      <c r="D50" s="24">
        <f>SUM(E50:P50)</f>
        <v>0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</row>
    <row r="51" spans="1:16">
      <c r="A51" s="61" t="s">
        <v>55</v>
      </c>
      <c r="B51" s="27" t="s">
        <v>22</v>
      </c>
      <c r="C51" s="27" t="s">
        <v>23</v>
      </c>
      <c r="D51" s="50">
        <f t="shared" ref="D51:P51" si="20">SUM(D52:D54)</f>
        <v>0</v>
      </c>
      <c r="E51" s="41">
        <f t="shared" si="20"/>
        <v>0</v>
      </c>
      <c r="F51" s="41">
        <f t="shared" si="20"/>
        <v>0</v>
      </c>
      <c r="G51" s="41">
        <f t="shared" si="20"/>
        <v>0</v>
      </c>
      <c r="H51" s="41">
        <f t="shared" si="20"/>
        <v>0</v>
      </c>
      <c r="I51" s="41">
        <f t="shared" si="20"/>
        <v>0</v>
      </c>
      <c r="J51" s="41">
        <f t="shared" si="20"/>
        <v>0</v>
      </c>
      <c r="K51" s="41">
        <f t="shared" si="20"/>
        <v>0</v>
      </c>
      <c r="L51" s="41">
        <f t="shared" si="20"/>
        <v>0</v>
      </c>
      <c r="M51" s="41">
        <f t="shared" si="20"/>
        <v>0</v>
      </c>
      <c r="N51" s="41">
        <f t="shared" si="20"/>
        <v>0</v>
      </c>
      <c r="O51" s="41">
        <f t="shared" si="20"/>
        <v>0</v>
      </c>
      <c r="P51" s="41">
        <f t="shared" si="20"/>
        <v>0</v>
      </c>
    </row>
    <row r="52" spans="1:16">
      <c r="A52" s="63" t="s">
        <v>52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53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3" t="s">
        <v>54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56</v>
      </c>
      <c r="B55" s="43" t="s">
        <v>22</v>
      </c>
      <c r="C55" s="43" t="s">
        <v>23</v>
      </c>
      <c r="D55" s="24">
        <f>SUM(E55:P55)</f>
        <v>0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6">
      <c r="A56" s="64" t="s">
        <v>57</v>
      </c>
      <c r="B56" s="43" t="s">
        <v>22</v>
      </c>
      <c r="C56" s="43" t="s">
        <v>58</v>
      </c>
      <c r="D56" s="101">
        <f>SUM(E56:P56)</f>
        <v>0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</row>
    <row r="57" spans="1:16" ht="15.75">
      <c r="A57" s="112" t="s">
        <v>59</v>
      </c>
      <c r="B57" s="113"/>
      <c r="C57" s="114"/>
      <c r="D57" s="65"/>
      <c r="E57" s="66"/>
      <c r="F57" s="66"/>
      <c r="G57" s="67"/>
      <c r="H57" s="67"/>
      <c r="I57" s="67"/>
      <c r="J57" s="67"/>
      <c r="K57" s="67"/>
      <c r="L57" s="67"/>
      <c r="M57" s="67"/>
      <c r="N57" s="67"/>
      <c r="O57" s="67"/>
      <c r="P57" s="67"/>
    </row>
    <row r="58" spans="1:16">
      <c r="A58" s="68" t="s">
        <v>60</v>
      </c>
      <c r="B58" s="69" t="s">
        <v>22</v>
      </c>
      <c r="C58" s="70" t="s">
        <v>61</v>
      </c>
      <c r="D58" s="71">
        <f ca="1">SUM(D62,D66,D70,D74)</f>
        <v>0</v>
      </c>
      <c r="E58" s="72">
        <f>SUM(E62,E66,E70,E74)</f>
        <v>0</v>
      </c>
      <c r="F58" s="72">
        <f t="shared" ref="F58:P58" si="21">SUM(F62,F66,F70,F74)</f>
        <v>0</v>
      </c>
      <c r="G58" s="72">
        <f t="shared" si="21"/>
        <v>0</v>
      </c>
      <c r="H58" s="72">
        <f t="shared" si="21"/>
        <v>0</v>
      </c>
      <c r="I58" s="72">
        <f t="shared" si="21"/>
        <v>0</v>
      </c>
      <c r="J58" s="72">
        <f t="shared" si="21"/>
        <v>0</v>
      </c>
      <c r="K58" s="72">
        <f t="shared" si="21"/>
        <v>0</v>
      </c>
      <c r="L58" s="72">
        <f t="shared" si="21"/>
        <v>0</v>
      </c>
      <c r="M58" s="72">
        <f t="shared" si="21"/>
        <v>0</v>
      </c>
      <c r="N58" s="72">
        <f t="shared" si="21"/>
        <v>0</v>
      </c>
      <c r="O58" s="72">
        <f t="shared" si="21"/>
        <v>0</v>
      </c>
      <c r="P58" s="72">
        <f t="shared" si="21"/>
        <v>0</v>
      </c>
    </row>
    <row r="59" spans="1:16">
      <c r="A59" s="73" t="s">
        <v>62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ref="E59:P61" si="22">SUM(E63,E67,E71,E76,E81)</f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63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3" t="s">
        <v>64</v>
      </c>
      <c r="B61" s="69" t="s">
        <v>22</v>
      </c>
      <c r="C61" s="74" t="s">
        <v>61</v>
      </c>
      <c r="D61" s="71">
        <f ca="1">SUM(D65,D69,D73,D78,D83)</f>
        <v>0</v>
      </c>
      <c r="E61" s="75">
        <f t="shared" si="22"/>
        <v>0</v>
      </c>
      <c r="F61" s="75">
        <f t="shared" si="22"/>
        <v>0</v>
      </c>
      <c r="G61" s="75">
        <f t="shared" si="22"/>
        <v>0</v>
      </c>
      <c r="H61" s="75">
        <f t="shared" si="22"/>
        <v>0</v>
      </c>
      <c r="I61" s="75">
        <f t="shared" si="22"/>
        <v>0</v>
      </c>
      <c r="J61" s="75">
        <f t="shared" si="22"/>
        <v>0</v>
      </c>
      <c r="K61" s="75">
        <f t="shared" si="22"/>
        <v>0</v>
      </c>
      <c r="L61" s="75">
        <f t="shared" si="22"/>
        <v>0</v>
      </c>
      <c r="M61" s="75">
        <f t="shared" si="22"/>
        <v>0</v>
      </c>
      <c r="N61" s="75">
        <f t="shared" si="22"/>
        <v>0</v>
      </c>
      <c r="O61" s="75">
        <f t="shared" si="22"/>
        <v>0</v>
      </c>
      <c r="P61" s="75">
        <f t="shared" si="22"/>
        <v>0</v>
      </c>
    </row>
    <row r="62" spans="1:16">
      <c r="A62" s="76" t="s">
        <v>65</v>
      </c>
      <c r="B62" s="43" t="s">
        <v>22</v>
      </c>
      <c r="C62" s="43" t="s">
        <v>61</v>
      </c>
      <c r="D62" s="77">
        <f t="shared" ref="D62:D73" ca="1" si="23">IF(SUM($E62:$P62)=0,0,LOOKUP(9999999,OFFSET($E62:$P62,,,1,MATCH($M$5,$E$9:$P$9,0))))</f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66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8" t="s">
        <v>67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9" t="s">
        <v>68</v>
      </c>
      <c r="B65" s="43" t="s">
        <v>22</v>
      </c>
      <c r="C65" s="2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6" t="s">
        <v>69</v>
      </c>
      <c r="B66" s="43" t="s">
        <v>22</v>
      </c>
      <c r="C66" s="4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66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8" t="s">
        <v>67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9" t="s">
        <v>68</v>
      </c>
      <c r="B69" s="43" t="s">
        <v>22</v>
      </c>
      <c r="C69" s="2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6" t="s">
        <v>70</v>
      </c>
      <c r="B70" s="43" t="s">
        <v>22</v>
      </c>
      <c r="C70" s="4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66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8" t="s">
        <v>67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79" t="s">
        <v>68</v>
      </c>
      <c r="B73" s="43" t="s">
        <v>22</v>
      </c>
      <c r="C73" s="23" t="s">
        <v>61</v>
      </c>
      <c r="D73" s="77">
        <f t="shared" ca="1" si="23"/>
        <v>0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  <row r="74" spans="1:16">
      <c r="A74" s="80" t="s">
        <v>71</v>
      </c>
      <c r="B74" s="69" t="s">
        <v>22</v>
      </c>
      <c r="C74" s="74" t="s">
        <v>61</v>
      </c>
      <c r="D74" s="81">
        <f ca="1">SUM(D79,D80,D75)</f>
        <v>0</v>
      </c>
      <c r="E74" s="41">
        <f t="shared" ref="E74:P74" si="24">SUM(E79,E80,E75)</f>
        <v>0</v>
      </c>
      <c r="F74" s="41">
        <f t="shared" si="24"/>
        <v>0</v>
      </c>
      <c r="G74" s="41">
        <f t="shared" si="24"/>
        <v>0</v>
      </c>
      <c r="H74" s="41">
        <f t="shared" si="24"/>
        <v>0</v>
      </c>
      <c r="I74" s="41">
        <f t="shared" si="24"/>
        <v>0</v>
      </c>
      <c r="J74" s="41">
        <f t="shared" si="24"/>
        <v>0</v>
      </c>
      <c r="K74" s="41">
        <f t="shared" si="24"/>
        <v>0</v>
      </c>
      <c r="L74" s="41">
        <f t="shared" si="24"/>
        <v>0</v>
      </c>
      <c r="M74" s="41">
        <f t="shared" si="24"/>
        <v>0</v>
      </c>
      <c r="N74" s="41">
        <f t="shared" si="24"/>
        <v>0</v>
      </c>
      <c r="O74" s="41">
        <f t="shared" si="24"/>
        <v>0</v>
      </c>
      <c r="P74" s="41">
        <f t="shared" si="24"/>
        <v>0</v>
      </c>
    </row>
    <row r="75" spans="1:16">
      <c r="A75" s="78" t="s">
        <v>72</v>
      </c>
      <c r="B75" s="43" t="s">
        <v>22</v>
      </c>
      <c r="C75" s="43" t="s">
        <v>61</v>
      </c>
      <c r="D75" s="77">
        <f t="shared" ref="D75:D83" ca="1" si="25">IF(SUM($E75:$P75)=0,0,LOOKUP(9999999,OFFSET($E75:$P75,,,1,MATCH($M$5,$E$9:$P$9,0))))</f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8" t="s">
        <v>66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9" t="s">
        <v>67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>
      <c r="A78" s="78" t="s">
        <v>68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 ht="28.5">
      <c r="A79" s="29" t="s">
        <v>73</v>
      </c>
      <c r="B79" s="43" t="s">
        <v>22</v>
      </c>
      <c r="C79" s="2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6" t="s">
        <v>74</v>
      </c>
      <c r="B80" s="43" t="s">
        <v>22</v>
      </c>
      <c r="C80" s="4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66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8" t="s">
        <v>67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79" t="s">
        <v>68</v>
      </c>
      <c r="B83" s="43" t="s">
        <v>22</v>
      </c>
      <c r="C83" s="23" t="s">
        <v>61</v>
      </c>
      <c r="D83" s="77">
        <f t="shared" ca="1" si="25"/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>
      <c r="A84" s="82" t="s">
        <v>75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76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 ht="28.5">
      <c r="A86" s="82" t="s">
        <v>77</v>
      </c>
      <c r="B86" s="83" t="s">
        <v>22</v>
      </c>
      <c r="C86" s="45" t="s">
        <v>47</v>
      </c>
      <c r="D86" s="24">
        <f>SUM(E86:P86)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>
      <c r="A87" s="84" t="s">
        <v>78</v>
      </c>
      <c r="B87" s="83" t="s">
        <v>22</v>
      </c>
      <c r="C87" s="83" t="s">
        <v>23</v>
      </c>
      <c r="D87" s="77">
        <f t="shared" ref="D87:D91" ca="1" si="26">IF(SUM($E87:$P87)=0,0,LOOKUP(9999999,OFFSET($E87:$P87,,,1,MATCH($M$5,$E$9:$P$9,0))))</f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5" t="s">
        <v>79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80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6" t="s">
        <v>81</v>
      </c>
      <c r="B90" s="83" t="s">
        <v>22</v>
      </c>
      <c r="C90" s="83" t="s">
        <v>23</v>
      </c>
      <c r="D90" s="77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28.5">
      <c r="A91" s="87" t="s">
        <v>82</v>
      </c>
      <c r="B91" s="88" t="s">
        <v>22</v>
      </c>
      <c r="C91" s="88" t="s">
        <v>23</v>
      </c>
      <c r="D91" s="89">
        <f t="shared" ca="1" si="26"/>
        <v>0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</row>
    <row r="92" spans="1:16" ht="18">
      <c r="A92" s="14" t="s">
        <v>83</v>
      </c>
      <c r="B92" s="15"/>
      <c r="C92" s="15"/>
      <c r="D92" s="59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8"/>
    </row>
    <row r="93" spans="1:16" ht="15.75">
      <c r="A93" s="115" t="s">
        <v>84</v>
      </c>
      <c r="B93" s="116"/>
      <c r="C93" s="116"/>
      <c r="D93" s="20"/>
      <c r="E93" s="60"/>
      <c r="F93" s="60"/>
      <c r="G93" s="90"/>
      <c r="H93" s="90"/>
      <c r="I93" s="90"/>
      <c r="J93" s="90"/>
      <c r="K93" s="90"/>
      <c r="L93" s="90"/>
      <c r="M93" s="90"/>
      <c r="N93" s="90"/>
      <c r="O93" s="90"/>
      <c r="P93" s="90"/>
    </row>
    <row r="94" spans="1:16">
      <c r="A94" s="91" t="s">
        <v>85</v>
      </c>
      <c r="B94" s="69" t="s">
        <v>22</v>
      </c>
      <c r="C94" s="92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>
      <c r="A95" s="93" t="s">
        <v>86</v>
      </c>
      <c r="B95" s="22" t="s">
        <v>22</v>
      </c>
      <c r="C95" s="94" t="s">
        <v>47</v>
      </c>
      <c r="D95" s="24">
        <f>SUM(E95:P95)</f>
        <v>0</v>
      </c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</row>
    <row r="96" spans="1:16" ht="15.75">
      <c r="A96" s="117" t="s">
        <v>87</v>
      </c>
      <c r="B96" s="113"/>
      <c r="C96" s="113"/>
      <c r="D96" s="65"/>
      <c r="E96" s="66"/>
      <c r="F96" s="66"/>
      <c r="G96" s="67"/>
      <c r="H96" s="67"/>
      <c r="I96" s="67"/>
      <c r="J96" s="67"/>
      <c r="K96" s="67"/>
      <c r="L96" s="67"/>
      <c r="M96" s="67"/>
      <c r="N96" s="67"/>
      <c r="O96" s="67"/>
      <c r="P96" s="67"/>
    </row>
    <row r="97" spans="1:16">
      <c r="A97" s="91" t="s">
        <v>88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1" t="s">
        <v>89</v>
      </c>
      <c r="B98" s="69" t="s">
        <v>22</v>
      </c>
      <c r="C98" s="92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90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5" t="s">
        <v>91</v>
      </c>
      <c r="B100" s="22" t="s">
        <v>22</v>
      </c>
      <c r="C100" s="96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1" t="s">
        <v>92</v>
      </c>
      <c r="B101" s="69" t="s">
        <v>22</v>
      </c>
      <c r="C101" s="92" t="s">
        <v>23</v>
      </c>
      <c r="D101" s="24">
        <f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90</v>
      </c>
      <c r="B102" s="22" t="s">
        <v>22</v>
      </c>
      <c r="C102" s="96" t="s">
        <v>23</v>
      </c>
      <c r="D102" s="24">
        <f t="shared" ref="D102:D107" si="27">SUM(E102:P102)</f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5" t="s">
        <v>91</v>
      </c>
      <c r="B103" s="22" t="s">
        <v>22</v>
      </c>
      <c r="C103" s="96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1" t="s">
        <v>93</v>
      </c>
      <c r="B104" s="69" t="s">
        <v>22</v>
      </c>
      <c r="C104" s="92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90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5" t="s">
        <v>91</v>
      </c>
      <c r="B106" s="22" t="s">
        <v>22</v>
      </c>
      <c r="C106" s="96" t="s">
        <v>23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A107" s="97" t="s">
        <v>94</v>
      </c>
      <c r="B107" s="22" t="s">
        <v>22</v>
      </c>
      <c r="C107" s="94" t="s">
        <v>95</v>
      </c>
      <c r="D107" s="24">
        <f t="shared" si="27"/>
        <v>0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</row>
    <row r="108" spans="1:16">
      <c r="D108" s="98"/>
      <c r="E108" s="98"/>
      <c r="F108" s="98"/>
      <c r="G108" s="99"/>
      <c r="H108" s="100"/>
    </row>
    <row r="109" spans="1:16" ht="15.75">
      <c r="A109" s="105" t="s">
        <v>96</v>
      </c>
      <c r="B109" s="106" t="s">
        <v>97</v>
      </c>
      <c r="C109" s="121" t="s">
        <v>98</v>
      </c>
      <c r="D109" s="122"/>
      <c r="E109" s="122"/>
      <c r="F109" s="107"/>
      <c r="G109" s="118" t="s">
        <v>99</v>
      </c>
      <c r="H109" s="118"/>
      <c r="I109" s="118"/>
    </row>
    <row r="110" spans="1:16">
      <c r="A110" s="108"/>
      <c r="B110" s="108"/>
      <c r="C110" s="108"/>
      <c r="D110" s="108"/>
      <c r="E110" s="125" t="s">
        <v>100</v>
      </c>
      <c r="F110" s="125"/>
      <c r="G110" s="126" t="s">
        <v>101</v>
      </c>
      <c r="H110" s="126"/>
      <c r="I110" s="108"/>
    </row>
    <row r="112" spans="1:16" ht="15.75">
      <c r="A112" s="111" t="s">
        <v>107</v>
      </c>
      <c r="B112" s="123" t="s">
        <v>108</v>
      </c>
      <c r="C112" s="124"/>
      <c r="D112" s="124"/>
      <c r="E112" s="110"/>
      <c r="F112" s="110"/>
      <c r="G112" s="123" t="s">
        <v>109</v>
      </c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4"/>
      <c r="C113" s="124"/>
      <c r="D113" s="124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4"/>
      <c r="C114" s="124"/>
      <c r="D114" s="124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4"/>
      <c r="C115" s="124"/>
      <c r="D115" s="124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4"/>
      <c r="C116" s="124"/>
      <c r="D116" s="124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4"/>
      <c r="C117" s="124"/>
      <c r="D117" s="124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4"/>
      <c r="C118" s="124"/>
      <c r="D118" s="124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4"/>
      <c r="C119" s="124"/>
      <c r="D119" s="124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4"/>
      <c r="C120" s="124"/>
      <c r="D120" s="124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.75">
      <c r="B121" s="124"/>
      <c r="C121" s="124"/>
      <c r="D121" s="124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 ht="15" customHeight="1">
      <c r="B122" s="124"/>
      <c r="C122" s="124"/>
      <c r="D122" s="124"/>
      <c r="E122" s="110"/>
      <c r="F122" s="110"/>
      <c r="G122" s="124"/>
      <c r="H122" s="124"/>
      <c r="I122" s="124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  <row r="126" spans="2:15"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</row>
  </sheetData>
  <mergeCells count="19">
    <mergeCell ref="B112:D122"/>
    <mergeCell ref="G112:I122"/>
    <mergeCell ref="E110:F110"/>
    <mergeCell ref="G110:H110"/>
    <mergeCell ref="A3:P3"/>
    <mergeCell ref="A4:P4"/>
    <mergeCell ref="A5:B5"/>
    <mergeCell ref="C5:K5"/>
    <mergeCell ref="C8:K8"/>
    <mergeCell ref="A11:C11"/>
    <mergeCell ref="C6:K6"/>
    <mergeCell ref="C7:K7"/>
    <mergeCell ref="A42:C42"/>
    <mergeCell ref="A57:C57"/>
    <mergeCell ref="A93:C93"/>
    <mergeCell ref="A96:C96"/>
    <mergeCell ref="G109:I109"/>
    <mergeCell ref="A2:P2"/>
    <mergeCell ref="C109:E109"/>
  </mergeCells>
  <conditionalFormatting sqref="E12:P55 E57:P106">
    <cfRule type="expression" dxfId="2" priority="3">
      <formula>ISTEXT(#REF!)</formula>
    </cfRule>
  </conditionalFormatting>
  <conditionalFormatting sqref="E56:P56">
    <cfRule type="expression" dxfId="1" priority="2">
      <formula>ISTEXT(#REF!)</formula>
    </cfRule>
  </conditionalFormatting>
  <conditionalFormatting sqref="E107:P107">
    <cfRule type="expression" dxfId="0" priority="1">
      <formula>ISTEXT(#REF!)</formula>
    </cfRule>
  </conditionalFormatting>
  <dataValidations count="5">
    <dataValidation allowBlank="1" showErrorMessage="1" sqref="E107:P107 E56:P56"/>
    <dataValidation allowBlank="1" showInputMessage="1" showErrorMessage="1" promptTitle="Автоматический расчет" prompt="Не печатать в данной ячейке" sqref="E13:P13 E16:P16 E19:P19 E22:P25 E28:P28 E31:P31 P37 E43:P43 E46:P47 E51:P51 E58:P61 E74:P74"/>
    <dataValidation type="whole" allowBlank="1" showInputMessage="1" showErrorMessage="1" errorTitle="Внимание!!!" error="Вводить только целое число!!!" sqref="E45:P45 E96:P96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8:P40 E26:P27 E29:P30 E32:P36 E37:O40 E44:P44 E48:P50 E52:P55 E62:P73 E75:P91 E94:P95 E97:P106">
      <formula1>0</formula1>
      <formula2>40000</formula2>
    </dataValidation>
    <dataValidation type="list" allowBlank="1" showInputMessage="1" showErrorMessage="1" sqref="M5:M7">
      <formula1>$E$9:$P$9</formula1>
    </dataValidation>
  </dataValidations>
  <pageMargins left="0.70866141732283472" right="0.70866141732283472" top="0.74803149606299213" bottom="0.74803149606299213" header="0.31496062992125984" footer="0.31496062992125984"/>
  <pageSetup paperSize="8" scale="62" fitToHeight="0" orientation="landscape" horizontalDpi="300" verticalDpi="300" r:id="rId1"/>
  <headerFooter>
    <oddHeader xml:space="preserve">&amp;RСтандартное приложение «Форма предоставления информации по ПБОТОС» 
к Требованиям по ПБОТОС
Приложение 6 к Приказу АО «РН-Москва» от ___.___.2020 № ______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2020-12-07T16:53:13Z</dcterms:modified>
</cp:coreProperties>
</file>